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la\AppData\Local\Temp\Rar$DIa12676.16134\"/>
    </mc:Choice>
  </mc:AlternateContent>
  <xr:revisionPtr revIDLastSave="0" documentId="13_ncr:1_{DEC597DA-82D1-4A0C-9A58-327612EA0098}" xr6:coauthVersionLast="47" xr6:coauthVersionMax="47" xr10:uidLastSave="{00000000-0000-0000-0000-000000000000}"/>
  <bookViews>
    <workbookView xWindow="225" yWindow="90" windowWidth="28770" windowHeight="1300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" i="1" l="1"/>
  <c r="H26" i="1" l="1"/>
  <c r="H27" i="1" s="1"/>
</calcChain>
</file>

<file path=xl/sharedStrings.xml><?xml version="1.0" encoding="utf-8"?>
<sst xmlns="http://schemas.openxmlformats.org/spreadsheetml/2006/main" count="60" uniqueCount="45">
  <si>
    <t xml:space="preserve"> DARBŲ ŽINIARAŠTIS</t>
  </si>
  <si>
    <t xml:space="preserve">Eil. Nr. </t>
  </si>
  <si>
    <t xml:space="preserve">Darbų/įrangos pavadinimai </t>
  </si>
  <si>
    <t xml:space="preserve">Mato vnt. </t>
  </si>
  <si>
    <t xml:space="preserve">Kiekis </t>
  </si>
  <si>
    <t>Kaina Eur be PVM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</si>
  <si>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</si>
  <si>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</si>
  <si>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</si>
  <si>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</si>
  <si>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</si>
  <si>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</si>
  <si>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</si>
  <si>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</si>
  <si>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</si>
  <si>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</si>
  <si>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</si>
  <si>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</si>
  <si>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Statinio projekto (statybos projekto ar supaprastinto statybos projekto) parengimas, įskaitant reikalingų tyrimų, geologinių/geotechninių tyrimų atlikimą, topografinio plano parengimą.</t>
  </si>
  <si>
    <t>kompl.</t>
  </si>
  <si>
    <t>Elektros generatorius, jo sumontavimas ir vietos įrengimas</t>
  </si>
  <si>
    <t>13</t>
  </si>
  <si>
    <t>14</t>
  </si>
  <si>
    <t xml:space="preserve">Iš viso be PVM: </t>
  </si>
  <si>
    <t>PVM (21 proc.)</t>
  </si>
  <si>
    <t>Kaina iš viso su PVM:</t>
  </si>
  <si>
    <t>Sklypo sutvarkymo darbai (dangų atstatymas, tvoros įrengimas, aptarnavimo takų ir aikštelės įrengimas)</t>
  </si>
  <si>
    <t>NVĮ technologinio pastato su elektros instaliacija, žaibosauga, šildymu, vėdinimu, priešgaisrine ir apsaugine signalizacija statybos darbai</t>
  </si>
  <si>
    <t>Parengtinio valymo grandis</t>
  </si>
  <si>
    <t>Biologinio nuotekų valymo grandis</t>
  </si>
  <si>
    <t>Dumblo tvarkymo grandis</t>
  </si>
  <si>
    <t>NVĮ automatizavimo darbai, integravimas į SCADA</t>
  </si>
  <si>
    <t>Lauko inžinerinių tinklų įrengimas, prijungimas prie esamų tinklų</t>
  </si>
  <si>
    <t>Nuotekų matavimas ir išleidimas, mėginių ėmimas</t>
  </si>
  <si>
    <t>Technologiniai vamzdynai ir el. kabeliai</t>
  </si>
  <si>
    <t>15</t>
  </si>
  <si>
    <t>Baigiamieji bandymai (NVĮ bandymai, paleidimas-derinimas, valytų nuotekų tyrimai)</t>
  </si>
  <si>
    <t>NVĮ instrukcijų parengimas, personalo apmokymai</t>
  </si>
  <si>
    <t>Atvežinių nuotekų siurblinė, jos įrengimas</t>
  </si>
  <si>
    <t>16</t>
  </si>
  <si>
    <t>Nuotekų valymo įrenginių projektavimas ir statyba Čiužiakampių gyvenvietėje</t>
  </si>
  <si>
    <t>Išpildomosios dokumentacijos parengimas, statinių, sklypo kadastriniai matavima, kadastro bylų sudarymas, suderinimassu VĮ Registrų centru.</t>
  </si>
  <si>
    <t>Statybos užbaigimo procedūrų atlikimas (statybos užbaigimo deklaracijos sudarymas, dokumentų sukėlimas į IS "Infostatyba" ir NVĮ registravimas VĮ Registrų centre.</t>
  </si>
  <si>
    <t>Darbų žiniaraštis Čiužiakampių NVĮ</t>
  </si>
  <si>
    <t xml:space="preserve">14 priedas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</si>
</sst>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8"/>
      <name val="Calibri"/>
      <family val="2"/>
      <scheme val="minor"/>
    </font>
    <font>
      <sz val="10"/>
      <color theme="1"/>
      <name val="Times New Roman"/>
      <family val="1"/>
    </font>
    <font>
      <sz val="12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0" fontId="1" fillId="0" borderId="2" xfId="0" applyFont="1" applyBorder="1"/>
    <xf numFmtId="0" fontId="5" fillId="0" borderId="13" xfId="0" quotePrefix="1" applyFont="1" applyBorder="1" applyAlignment="1">
      <alignment horizontal="center" vertical="center"/>
    </xf>
    <xf numFmtId="0" fontId="5" fillId="0" borderId="14" xfId="0" quotePrefix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6" fillId="0" borderId="0" xfId="0" applyFont="1"/>
    <xf numFmtId="0" fontId="5" fillId="0" borderId="0" xfId="0" applyFont="1"/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10" xfId="0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0" fontId="3" fillId="0" borderId="25" xfId="0" applyFont="1" applyBorder="1" applyAlignment="1">
      <alignment horizontal="right"/>
    </xf>
    <xf numFmtId="0" fontId="3" fillId="0" borderId="26" xfId="0" applyFont="1" applyBorder="1" applyAlignment="1">
      <alignment horizontal="right"/>
    </xf>
    <xf numFmtId="0" fontId="2" fillId="0" borderId="10" xfId="0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0" fontId="2" fillId="0" borderId="9" xfId="0" applyFont="1" applyBorder="1" applyAlignment="1">
      <alignment horizontal="right"/>
    </xf>
    <xf numFmtId="0" fontId="3" fillId="0" borderId="9" xfId="0" applyFont="1" applyBorder="1" applyAlignment="1">
      <alignment horizontal="right"/>
    </xf>
    <xf numFmtId="0" fontId="5" fillId="0" borderId="20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21" xfId="0" applyFont="1" applyBorder="1" applyAlignment="1">
      <alignment horizontal="left" wrapText="1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5" fillId="0" borderId="22" xfId="0" applyFont="1" applyBorder="1" applyAlignment="1">
      <alignment horizontal="left" wrapText="1"/>
    </xf>
    <xf numFmtId="0" fontId="5" fillId="0" borderId="23" xfId="0" applyFont="1" applyBorder="1" applyAlignment="1">
      <alignment horizontal="left" wrapText="1"/>
    </xf>
    <xf numFmtId="0" fontId="5" fillId="0" borderId="24" xfId="0" applyFont="1" applyBorder="1" applyAlignment="1">
      <alignment horizontal="left" wrapText="1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18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5" fillId="0" borderId="19" xfId="0" applyFont="1" applyBorder="1" applyAlignment="1">
      <alignment horizontal="left" wrapText="1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5" fillId="0" borderId="18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5" fillId="0" borderId="27" xfId="0" applyFont="1" applyBorder="1" applyAlignment="1">
      <alignment horizontal="left"/>
    </xf>
    <xf numFmtId="0" fontId="5" fillId="0" borderId="28" xfId="0" applyFont="1" applyBorder="1" applyAlignment="1">
      <alignment horizontal="left"/>
    </xf>
    <xf numFmtId="0" fontId="5" fillId="0" borderId="29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5" fillId="0" borderId="16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17" xfId="0" applyFont="1" applyBorder="1" applyAlignment="1">
      <alignment horizontal="left" wrapText="1"/>
    </xf>
    <xf numFmtId="0" fontId="5" fillId="0" borderId="27" xfId="0" applyFont="1" applyBorder="1" applyAlignment="1">
      <alignment horizontal="left" wrapText="1"/>
    </xf>
    <xf numFmtId="0" fontId="5" fillId="0" borderId="28" xfId="0" applyFont="1" applyBorder="1" applyAlignment="1">
      <alignment horizontal="left" wrapText="1"/>
    </xf>
    <xf numFmtId="0" fontId="5" fillId="0" borderId="29" xfId="0" applyFont="1" applyBorder="1" applyAlignment="1">
      <alignment horizontal="left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"/>
  <sheetViews>
    <sheetView tabSelected="1" workbookViewId="0">
      <selection activeCell="O10" sqref="O10"/>
    </sheetView>
  </sheetViews>
  <sheetFormatPr defaultColWidth="8.85546875" defaultRowHeight="15" x14ac:dyDescent="0.25"/>
  <cols>
    <col min="1" max="3" width="8.85546875" style="1"/>
    <col min="4" max="4" width="9.7109375" style="1" customWidth="1"/>
    <col min="5" max="5" width="11.85546875" style="1" customWidth="1"/>
    <col min="6" max="6" width="10" style="1" customWidth="1"/>
    <col min="7" max="7" width="11.28515625" style="1" customWidth="1"/>
    <col min="8" max="8" width="8.85546875" style="1"/>
    <col min="9" max="9" width="7.7109375" style="1" customWidth="1"/>
    <col min="10" max="16384" width="8.85546875" style="1"/>
  </cols>
  <sheetData>
    <row r="1" spans="1:10" x14ac:dyDescent="0.25">
      <c r="H1" s="13" t="s">
        <v>44</v>
      </c>
      <c r="I1" s="13"/>
      <c r="J1" s="13"/>
    </row>
    <row r="2" spans="1:10" ht="15.75" x14ac:dyDescent="0.25">
      <c r="G2" s="12"/>
      <c r="H2" s="13" t="s">
        <v>43</v>
      </c>
      <c r="I2" s="13"/>
      <c r="J2" s="13"/>
    </row>
    <row r="4" spans="1:10" ht="13.9" customHeight="1" x14ac:dyDescent="0.25">
      <c r="A4" s="14" t="s">
        <v>40</v>
      </c>
      <c r="B4" s="14"/>
      <c r="C4" s="14"/>
      <c r="D4" s="14"/>
      <c r="E4" s="14"/>
      <c r="F4" s="14"/>
      <c r="G4" s="14"/>
      <c r="H4" s="14"/>
      <c r="I4" s="14"/>
      <c r="J4" s="9"/>
    </row>
    <row r="5" spans="1:10" x14ac:dyDescent="0.25">
      <c r="A5" s="9"/>
      <c r="B5" s="9"/>
      <c r="C5" s="9"/>
      <c r="D5" s="9"/>
      <c r="E5" s="9"/>
      <c r="F5" s="9"/>
      <c r="G5" s="9"/>
      <c r="H5" s="9"/>
      <c r="I5" s="9"/>
      <c r="J5" s="9"/>
    </row>
    <row r="6" spans="1:10" x14ac:dyDescent="0.25">
      <c r="A6" s="15" t="s">
        <v>0</v>
      </c>
      <c r="B6" s="15"/>
      <c r="C6" s="15"/>
      <c r="D6" s="15"/>
      <c r="E6" s="15"/>
      <c r="F6" s="15"/>
      <c r="G6" s="15"/>
      <c r="H6" s="15"/>
      <c r="I6" s="15"/>
      <c r="J6" s="11"/>
    </row>
    <row r="7" spans="1:10" ht="15.75" thickBot="1" x14ac:dyDescent="0.3">
      <c r="A7" s="10"/>
      <c r="B7" s="10"/>
      <c r="C7" s="10"/>
      <c r="D7" s="10"/>
      <c r="E7" s="10"/>
      <c r="F7" s="10"/>
      <c r="G7" s="10"/>
      <c r="H7" s="10"/>
      <c r="I7" s="10"/>
      <c r="J7" s="10"/>
    </row>
    <row r="8" spans="1:10" ht="15.75" thickBot="1" x14ac:dyDescent="0.3">
      <c r="A8" s="2" t="s">
        <v>1</v>
      </c>
      <c r="B8" s="55" t="s">
        <v>2</v>
      </c>
      <c r="C8" s="56"/>
      <c r="D8" s="56"/>
      <c r="E8" s="57"/>
      <c r="F8" s="8" t="s">
        <v>3</v>
      </c>
      <c r="G8" s="8" t="s">
        <v>4</v>
      </c>
      <c r="H8" s="55" t="s">
        <v>5</v>
      </c>
      <c r="I8" s="57"/>
      <c r="J8" s="9"/>
    </row>
    <row r="9" spans="1:10" ht="66.75" customHeight="1" x14ac:dyDescent="0.25">
      <c r="A9" s="3" t="s">
        <v>6</v>
      </c>
      <c r="B9" s="58" t="s">
        <v>18</v>
      </c>
      <c r="C9" s="59"/>
      <c r="D9" s="59"/>
      <c r="E9" s="60"/>
      <c r="F9" s="5" t="s">
        <v>19</v>
      </c>
      <c r="G9" s="5">
        <v>1</v>
      </c>
      <c r="H9" s="45"/>
      <c r="I9" s="46"/>
      <c r="J9" s="9"/>
    </row>
    <row r="10" spans="1:10" ht="40.15" customHeight="1" x14ac:dyDescent="0.25">
      <c r="A10" s="4" t="s">
        <v>7</v>
      </c>
      <c r="B10" s="42" t="s">
        <v>27</v>
      </c>
      <c r="C10" s="43"/>
      <c r="D10" s="43"/>
      <c r="E10" s="44"/>
      <c r="F10" s="5" t="s">
        <v>19</v>
      </c>
      <c r="G10" s="5">
        <v>1</v>
      </c>
      <c r="H10" s="40"/>
      <c r="I10" s="41"/>
      <c r="J10" s="9"/>
    </row>
    <row r="11" spans="1:10" ht="26.45" customHeight="1" x14ac:dyDescent="0.25">
      <c r="A11" s="4" t="s">
        <v>8</v>
      </c>
      <c r="B11" s="42" t="s">
        <v>20</v>
      </c>
      <c r="C11" s="43"/>
      <c r="D11" s="43"/>
      <c r="E11" s="44"/>
      <c r="F11" s="5" t="s">
        <v>19</v>
      </c>
      <c r="G11" s="5">
        <v>1</v>
      </c>
      <c r="H11" s="40"/>
      <c r="I11" s="41"/>
      <c r="J11" s="9"/>
    </row>
    <row r="12" spans="1:10" ht="13.9" customHeight="1" x14ac:dyDescent="0.25">
      <c r="A12" s="4" t="s">
        <v>9</v>
      </c>
      <c r="B12" s="61" t="s">
        <v>38</v>
      </c>
      <c r="C12" s="62"/>
      <c r="D12" s="62"/>
      <c r="E12" s="63"/>
      <c r="F12" s="5" t="s">
        <v>19</v>
      </c>
      <c r="G12" s="5">
        <v>1</v>
      </c>
      <c r="H12" s="47"/>
      <c r="I12" s="48"/>
      <c r="J12" s="9"/>
    </row>
    <row r="13" spans="1:10" x14ac:dyDescent="0.25">
      <c r="A13" s="4" t="s">
        <v>10</v>
      </c>
      <c r="B13" s="49" t="s">
        <v>28</v>
      </c>
      <c r="C13" s="50"/>
      <c r="D13" s="50"/>
      <c r="E13" s="51"/>
      <c r="F13" s="5" t="s">
        <v>19</v>
      </c>
      <c r="G13" s="5">
        <v>1</v>
      </c>
      <c r="H13" s="40"/>
      <c r="I13" s="41"/>
      <c r="J13" s="9"/>
    </row>
    <row r="14" spans="1:10" x14ac:dyDescent="0.25">
      <c r="A14" s="4" t="s">
        <v>11</v>
      </c>
      <c r="B14" s="49" t="s">
        <v>29</v>
      </c>
      <c r="C14" s="50"/>
      <c r="D14" s="50"/>
      <c r="E14" s="51"/>
      <c r="F14" s="5" t="s">
        <v>19</v>
      </c>
      <c r="G14" s="5">
        <v>1</v>
      </c>
      <c r="H14" s="40"/>
      <c r="I14" s="41"/>
      <c r="J14" s="9"/>
    </row>
    <row r="15" spans="1:10" x14ac:dyDescent="0.25">
      <c r="A15" s="4" t="s">
        <v>12</v>
      </c>
      <c r="B15" s="52" t="s">
        <v>30</v>
      </c>
      <c r="C15" s="53"/>
      <c r="D15" s="53"/>
      <c r="E15" s="54"/>
      <c r="F15" s="5" t="s">
        <v>19</v>
      </c>
      <c r="G15" s="5">
        <v>1</v>
      </c>
      <c r="H15" s="47"/>
      <c r="I15" s="48"/>
      <c r="J15" s="9"/>
    </row>
    <row r="16" spans="1:10" x14ac:dyDescent="0.25">
      <c r="A16" s="4" t="s">
        <v>13</v>
      </c>
      <c r="B16" s="52" t="s">
        <v>34</v>
      </c>
      <c r="C16" s="53"/>
      <c r="D16" s="53"/>
      <c r="E16" s="54"/>
      <c r="F16" s="5" t="s">
        <v>19</v>
      </c>
      <c r="G16" s="5">
        <v>1</v>
      </c>
      <c r="H16" s="47"/>
      <c r="I16" s="48"/>
      <c r="J16" s="9"/>
    </row>
    <row r="17" spans="1:10" x14ac:dyDescent="0.25">
      <c r="A17" s="4" t="s">
        <v>14</v>
      </c>
      <c r="B17" s="49" t="s">
        <v>33</v>
      </c>
      <c r="C17" s="50"/>
      <c r="D17" s="50"/>
      <c r="E17" s="51"/>
      <c r="F17" s="5" t="s">
        <v>19</v>
      </c>
      <c r="G17" s="5">
        <v>1</v>
      </c>
      <c r="H17" s="40"/>
      <c r="I17" s="41"/>
      <c r="J17" s="9"/>
    </row>
    <row r="18" spans="1:10" ht="25.9" customHeight="1" x14ac:dyDescent="0.25">
      <c r="A18" s="4" t="s">
        <v>15</v>
      </c>
      <c r="B18" s="42" t="s">
        <v>32</v>
      </c>
      <c r="C18" s="43"/>
      <c r="D18" s="43"/>
      <c r="E18" s="44"/>
      <c r="F18" s="5" t="s">
        <v>19</v>
      </c>
      <c r="G18" s="5">
        <v>1</v>
      </c>
      <c r="H18" s="40"/>
      <c r="I18" s="41"/>
      <c r="J18" s="9"/>
    </row>
    <row r="19" spans="1:10" ht="15" customHeight="1" x14ac:dyDescent="0.25">
      <c r="A19" s="4" t="s">
        <v>16</v>
      </c>
      <c r="B19" s="42" t="s">
        <v>31</v>
      </c>
      <c r="C19" s="43"/>
      <c r="D19" s="43"/>
      <c r="E19" s="44"/>
      <c r="F19" s="5" t="s">
        <v>19</v>
      </c>
      <c r="G19" s="5">
        <v>1</v>
      </c>
      <c r="H19" s="40"/>
      <c r="I19" s="41"/>
      <c r="J19" s="9"/>
    </row>
    <row r="20" spans="1:10" ht="40.15" customHeight="1" x14ac:dyDescent="0.25">
      <c r="A20" s="4" t="s">
        <v>17</v>
      </c>
      <c r="B20" s="42" t="s">
        <v>26</v>
      </c>
      <c r="C20" s="43"/>
      <c r="D20" s="43"/>
      <c r="E20" s="44"/>
      <c r="F20" s="5" t="s">
        <v>19</v>
      </c>
      <c r="G20" s="5">
        <v>1</v>
      </c>
      <c r="H20" s="40"/>
      <c r="I20" s="41"/>
      <c r="J20" s="9"/>
    </row>
    <row r="21" spans="1:10" ht="27" customHeight="1" x14ac:dyDescent="0.25">
      <c r="A21" s="4" t="s">
        <v>21</v>
      </c>
      <c r="B21" s="42" t="s">
        <v>36</v>
      </c>
      <c r="C21" s="43"/>
      <c r="D21" s="43"/>
      <c r="E21" s="44"/>
      <c r="F21" s="5" t="s">
        <v>19</v>
      </c>
      <c r="G21" s="5">
        <v>1</v>
      </c>
      <c r="H21" s="40"/>
      <c r="I21" s="41"/>
      <c r="J21" s="9"/>
    </row>
    <row r="22" spans="1:10" ht="50.25" customHeight="1" x14ac:dyDescent="0.25">
      <c r="A22" s="4" t="s">
        <v>22</v>
      </c>
      <c r="B22" s="42" t="s">
        <v>41</v>
      </c>
      <c r="C22" s="43"/>
      <c r="D22" s="43"/>
      <c r="E22" s="44"/>
      <c r="F22" s="5" t="s">
        <v>19</v>
      </c>
      <c r="G22" s="5">
        <v>1</v>
      </c>
      <c r="H22" s="40"/>
      <c r="I22" s="41"/>
      <c r="J22" s="9"/>
    </row>
    <row r="23" spans="1:10" x14ac:dyDescent="0.25">
      <c r="A23" s="4" t="s">
        <v>35</v>
      </c>
      <c r="B23" s="28" t="s">
        <v>37</v>
      </c>
      <c r="C23" s="29"/>
      <c r="D23" s="29"/>
      <c r="E23" s="30"/>
      <c r="F23" s="6" t="s">
        <v>19</v>
      </c>
      <c r="G23" s="6">
        <v>1</v>
      </c>
      <c r="H23" s="31"/>
      <c r="I23" s="32"/>
      <c r="J23" s="9"/>
    </row>
    <row r="24" spans="1:10" ht="57" customHeight="1" thickBot="1" x14ac:dyDescent="0.3">
      <c r="A24" s="4" t="s">
        <v>39</v>
      </c>
      <c r="B24" s="33" t="s">
        <v>42</v>
      </c>
      <c r="C24" s="34"/>
      <c r="D24" s="34"/>
      <c r="E24" s="35"/>
      <c r="F24" s="7" t="s">
        <v>19</v>
      </c>
      <c r="G24" s="7">
        <v>1</v>
      </c>
      <c r="H24" s="36"/>
      <c r="I24" s="37"/>
      <c r="J24" s="9"/>
    </row>
    <row r="25" spans="1:10" ht="15" customHeight="1" thickBot="1" x14ac:dyDescent="0.3">
      <c r="A25" s="20" t="s">
        <v>23</v>
      </c>
      <c r="B25" s="21"/>
      <c r="C25" s="21"/>
      <c r="D25" s="21"/>
      <c r="E25" s="21"/>
      <c r="F25" s="22"/>
      <c r="G25" s="23"/>
      <c r="H25" s="38">
        <f>SUM(H9:I24)</f>
        <v>0</v>
      </c>
      <c r="I25" s="39"/>
      <c r="J25" s="9"/>
    </row>
    <row r="26" spans="1:10" ht="15" customHeight="1" thickBot="1" x14ac:dyDescent="0.3">
      <c r="A26" s="24" t="s">
        <v>24</v>
      </c>
      <c r="B26" s="25"/>
      <c r="C26" s="25"/>
      <c r="D26" s="25"/>
      <c r="E26" s="25"/>
      <c r="F26" s="25"/>
      <c r="G26" s="26"/>
      <c r="H26" s="16">
        <f>ROUND(H25*0.21,2)</f>
        <v>0</v>
      </c>
      <c r="I26" s="17"/>
      <c r="J26" s="9"/>
    </row>
    <row r="27" spans="1:10" ht="15" customHeight="1" thickBot="1" x14ac:dyDescent="0.3">
      <c r="A27" s="20" t="s">
        <v>25</v>
      </c>
      <c r="B27" s="21"/>
      <c r="C27" s="21"/>
      <c r="D27" s="21"/>
      <c r="E27" s="21"/>
      <c r="F27" s="21"/>
      <c r="G27" s="27"/>
      <c r="H27" s="18">
        <f>H25+H26</f>
        <v>0</v>
      </c>
      <c r="I27" s="19"/>
      <c r="J27" s="9"/>
    </row>
    <row r="28" spans="1:10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</row>
    <row r="29" spans="1:10" x14ac:dyDescent="0.25">
      <c r="A29" s="9"/>
      <c r="B29" s="9"/>
      <c r="C29" s="9"/>
      <c r="D29" s="9"/>
      <c r="E29" s="9"/>
      <c r="F29" s="9"/>
      <c r="G29" s="9"/>
      <c r="H29" s="9"/>
      <c r="I29" s="9"/>
    </row>
  </sheetData>
  <mergeCells count="42">
    <mergeCell ref="B17:E17"/>
    <mergeCell ref="B18:E18"/>
    <mergeCell ref="B8:E8"/>
    <mergeCell ref="H8:I8"/>
    <mergeCell ref="B9:E9"/>
    <mergeCell ref="B10:E10"/>
    <mergeCell ref="B15:E15"/>
    <mergeCell ref="H15:I15"/>
    <mergeCell ref="B12:E12"/>
    <mergeCell ref="H12:I12"/>
    <mergeCell ref="H21:I21"/>
    <mergeCell ref="H22:I22"/>
    <mergeCell ref="B19:E19"/>
    <mergeCell ref="B20:E20"/>
    <mergeCell ref="H9:I9"/>
    <mergeCell ref="H10:I10"/>
    <mergeCell ref="H11:I11"/>
    <mergeCell ref="H13:I13"/>
    <mergeCell ref="H14:I14"/>
    <mergeCell ref="H16:I16"/>
    <mergeCell ref="H17:I17"/>
    <mergeCell ref="H18:I18"/>
    <mergeCell ref="B11:E11"/>
    <mergeCell ref="B13:E13"/>
    <mergeCell ref="B14:E14"/>
    <mergeCell ref="B16:E16"/>
    <mergeCell ref="A4:I4"/>
    <mergeCell ref="A6:I6"/>
    <mergeCell ref="H26:I26"/>
    <mergeCell ref="H27:I27"/>
    <mergeCell ref="A25:G25"/>
    <mergeCell ref="A26:G26"/>
    <mergeCell ref="A27:G27"/>
    <mergeCell ref="B23:E23"/>
    <mergeCell ref="H23:I23"/>
    <mergeCell ref="B24:E24"/>
    <mergeCell ref="H24:I24"/>
    <mergeCell ref="H25:I25"/>
    <mergeCell ref="H19:I19"/>
    <mergeCell ref="H20:I20"/>
    <mergeCell ref="B21:E21"/>
    <mergeCell ref="B22:E22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Kazlauskaitė-Ščerbavičė</dc:creator>
  <cp:lastModifiedBy>Tvarkyba UAB</cp:lastModifiedBy>
  <dcterms:created xsi:type="dcterms:W3CDTF">2015-06-05T18:17:20Z</dcterms:created>
  <dcterms:modified xsi:type="dcterms:W3CDTF">2026-04-18T11:58:56Z</dcterms:modified>
</cp:coreProperties>
</file>